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Лист1!$10:$10</definedName>
    <definedName name="_xlnm.Print_Area" localSheetId="0">Лист1!$A$1:$F$48</definedName>
  </definedNames>
  <calcPr calcId="125725"/>
</workbook>
</file>

<file path=xl/calcChain.xml><?xml version="1.0" encoding="utf-8"?>
<calcChain xmlns="http://schemas.openxmlformats.org/spreadsheetml/2006/main">
  <c r="F36" i="1"/>
  <c r="F42"/>
  <c r="F38"/>
  <c r="F37" s="1"/>
  <c r="F32" l="1"/>
  <c r="F31" s="1"/>
  <c r="F24"/>
  <c r="F23" s="1"/>
  <c r="F20"/>
  <c r="F17"/>
  <c r="F15"/>
  <c r="F14" l="1"/>
  <c r="F41" l="1"/>
  <c r="F40" s="1"/>
  <c r="F30" l="1"/>
  <c r="F22" l="1"/>
  <c r="F13" s="1"/>
  <c r="F29" l="1"/>
  <c r="F35"/>
  <c r="F45" s="1"/>
  <c r="F12"/>
</calcChain>
</file>

<file path=xl/sharedStrings.xml><?xml version="1.0" encoding="utf-8"?>
<sst xmlns="http://schemas.openxmlformats.org/spreadsheetml/2006/main" count="93" uniqueCount="82">
  <si>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</si>
  <si>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</si>
  <si>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</si>
  <si>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</si>
  <si>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Обсяг видатків бюджету розвитку, які спрямовуються на будівництво об'єкта у бюджетному періоді, гривень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</si>
  <si>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</si>
  <si>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</si>
  <si>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</si>
  <si>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</si>
  <si>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</si>
  <si>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</si>
  <si>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</si>
  <si>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0600000</t>
  </si>
  <si>
    <t>Управління освіти міськвиконкому</t>
  </si>
  <si>
    <t>0610000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</si>
  <si>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</si>
  <si>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</si>
  <si>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</si>
  <si>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</si>
  <si>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</si>
  <si>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</si>
  <si>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</si>
  <si>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</si>
  <si>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</si>
  <si>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</si>
  <si>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</si>
  <si>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</si>
  <si>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</si>
  <si>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</si>
  <si>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</si>
  <si>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</si>
  <si>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1200000</t>
  </si>
  <si>
    <t xml:space="preserve">Відділ будівництва, комунального господарства і газифікації 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</si>
  <si>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</si>
  <si>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</si>
  <si>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</si>
  <si>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</si>
  <si>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</si>
  <si>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</si>
  <si>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Придбання комп'ютерної техніки</t>
  </si>
  <si>
    <t>УСЬОГО</t>
  </si>
  <si>
    <t>03204100000</t>
  </si>
  <si>
    <t>Встановлення системи протипожежної сигналізації та оповіщення в   ліцеї №1 за адресою: пр. Перемоги,6 - капітальний ремонт , у тому числі проектні роботи</t>
  </si>
  <si>
    <t>Встановлення системи  протипожежної сигналізації та оповіщення в ЗОШ №3 за адресою: вул. Грушевського,19 -  капітальний ремонт , у тому числі проектні роботи</t>
  </si>
  <si>
    <t xml:space="preserve">Зміни </t>
  </si>
  <si>
    <t>до розподілу коштів бюджету розвитку на здійснення заходів із будівництва, реконструкції і реставрації об'єктів виробничої, комунікаційної та соціальної  інфраструктури за об'єктами у 2020 році</t>
  </si>
  <si>
    <t xml:space="preserve">                                                        Додаток 3</t>
  </si>
  <si>
    <t xml:space="preserve">                                                        до рішення виконавчого комітету</t>
  </si>
  <si>
    <t>Спортивний майданчик ЗОШ І—III ст. № 8 на вул. Лесі Українки, 2 в смт Благодатне м. Нововолинськ  - реконструкція</t>
  </si>
  <si>
    <t>Благоустрій території ліцею №1 Нововолинської міської ради Волинської області на пр. Перемоги,6, в м.Нововолинську - капітальний ремонт, у тому числі проектні роботи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</si>
  <si>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</si>
  <si>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</si>
  <si>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</si>
  <si>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</si>
  <si>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</si>
  <si>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</si>
  <si>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</si>
  <si>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Придбання інвентаря, обладнання та комп'ютерної техніки</t>
  </si>
  <si>
    <t>0611020</t>
  </si>
  <si>
    <t>1020</t>
  </si>
  <si>
    <t>0921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</si>
  <si>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</si>
  <si>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Придбання інвентаря, обладнання  та комп'ютерної техніки</t>
  </si>
  <si>
    <t>0611090</t>
  </si>
  <si>
    <t>0960 </t>
  </si>
  <si>
    <t xml:space="preserve">Надання позашкільної освіти позашкільними закладами позашкільної освіти, заходи із позашкільної роботи з дітьми </t>
  </si>
  <si>
    <t>Придбання музичних інструментів</t>
  </si>
  <si>
    <t>Закупівля засобів навчання та обладнання (крім комп'ютерного) для учнів початкових класів, що навчаються за новими методиками</t>
  </si>
  <si>
    <t>Житловий фонд - капітальний ремонт, у тому числі проектні роботи</t>
  </si>
  <si>
    <t>Придбання музичних інструментів для НЦДЮТ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</si>
  <si>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</si>
  <si>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</si>
  <si>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</si>
  <si>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</si>
  <si>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</si>
  <si>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</si>
  <si>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</si>
  <si>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з встановленням приладів обліку теплової енергії  - модернізація (технічне переоснащення)</t>
  </si>
  <si>
    <t>Полігон твердих побутових відходів (ІІІ черга) для м.Нововолинська Волинської області на землях Старолішнянської сільської ради (коригування) - нове будівництво</t>
  </si>
  <si>
    <t xml:space="preserve">Керуюча справами  </t>
  </si>
  <si>
    <t>В.А. Магдисюк</t>
  </si>
  <si>
    <t xml:space="preserve">                                                        17.11.2020 №311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</si>
</sst>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49" fontId="9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164" fontId="1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517904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517904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517904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517904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133350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133350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133350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133350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133350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133350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133350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133350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44</xdr:row>
      <xdr:rowOff>0</xdr:rowOff>
    </xdr:from>
    <xdr:to>
      <xdr:col>5</xdr:col>
      <xdr:colOff>228600</xdr:colOff>
      <xdr:row>44</xdr:row>
      <xdr:rowOff>133350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44</xdr:row>
      <xdr:rowOff>0</xdr:rowOff>
    </xdr:from>
    <xdr:to>
      <xdr:col>5</xdr:col>
      <xdr:colOff>228600</xdr:colOff>
      <xdr:row>44</xdr:row>
      <xdr:rowOff>133350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44</xdr:row>
      <xdr:rowOff>0</xdr:rowOff>
    </xdr:from>
    <xdr:to>
      <xdr:col>5</xdr:col>
      <xdr:colOff>228600</xdr:colOff>
      <xdr:row>44</xdr:row>
      <xdr:rowOff>133350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44</xdr:row>
      <xdr:rowOff>0</xdr:rowOff>
    </xdr:from>
    <xdr:to>
      <xdr:col>5</xdr:col>
      <xdr:colOff>228600</xdr:colOff>
      <xdr:row>44</xdr:row>
      <xdr:rowOff>133350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295400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152400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3936980" y="14795754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133350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133350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133350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133350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295400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133350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133350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133350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44</xdr:row>
      <xdr:rowOff>0</xdr:rowOff>
    </xdr:from>
    <xdr:to>
      <xdr:col>5</xdr:col>
      <xdr:colOff>152400</xdr:colOff>
      <xdr:row>44</xdr:row>
      <xdr:rowOff>133350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393698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44</xdr:row>
      <xdr:rowOff>0</xdr:rowOff>
    </xdr:from>
    <xdr:to>
      <xdr:col>5</xdr:col>
      <xdr:colOff>228600</xdr:colOff>
      <xdr:row>44</xdr:row>
      <xdr:rowOff>133350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44</xdr:row>
      <xdr:rowOff>0</xdr:rowOff>
    </xdr:from>
    <xdr:to>
      <xdr:col>5</xdr:col>
      <xdr:colOff>228600</xdr:colOff>
      <xdr:row>44</xdr:row>
      <xdr:rowOff>133350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44</xdr:row>
      <xdr:rowOff>0</xdr:rowOff>
    </xdr:from>
    <xdr:to>
      <xdr:col>5</xdr:col>
      <xdr:colOff>228600</xdr:colOff>
      <xdr:row>44</xdr:row>
      <xdr:rowOff>133350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44</xdr:row>
      <xdr:rowOff>0</xdr:rowOff>
    </xdr:from>
    <xdr:to>
      <xdr:col>5</xdr:col>
      <xdr:colOff>228600</xdr:colOff>
      <xdr:row>44</xdr:row>
      <xdr:rowOff>133350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7381220" y="14795754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31</xdr:row>
      <xdr:rowOff>319766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2582525" y="22840950"/>
          <a:ext cx="152400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31</xdr:row>
      <xdr:rowOff>319766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2582525" y="22840950"/>
          <a:ext cx="152400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31</xdr:row>
      <xdr:rowOff>319766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2582525" y="22840950"/>
          <a:ext cx="152400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31</xdr:row>
      <xdr:rowOff>319766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2582525" y="22840950"/>
          <a:ext cx="152400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31</xdr:row>
      <xdr:rowOff>221795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2582525" y="22840950"/>
          <a:ext cx="1524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31</xdr:row>
      <xdr:rowOff>221795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2582525" y="22840950"/>
          <a:ext cx="1524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31</xdr:row>
      <xdr:rowOff>221795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2582525" y="22840950"/>
          <a:ext cx="1524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31</xdr:row>
      <xdr:rowOff>221795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2582525" y="22840950"/>
          <a:ext cx="1524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31</xdr:row>
      <xdr:rowOff>221795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2582525" y="22840950"/>
          <a:ext cx="1524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31</xdr:row>
      <xdr:rowOff>221795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2582525" y="22840950"/>
          <a:ext cx="1524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31</xdr:row>
      <xdr:rowOff>221795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2582525" y="22840950"/>
          <a:ext cx="1524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31</xdr:row>
      <xdr:rowOff>221795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2582525" y="22840950"/>
          <a:ext cx="152400" cy="1381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BreakPreview" topLeftCell="A19" zoomScale="60" zoomScaleNormal="70" workbookViewId="0">
      <selection activeCell="E4" sqref="E4"/>
    </sheetView>
  </sheetViews>
  <sheetFormatPr defaultColWidth="15.5546875" defaultRowHeight="18"/>
  <cols>
    <col min="1" max="3" width="15.6640625" style="1" customWidth="1"/>
    <col min="4" max="4" width="61.109375" style="1" customWidth="1"/>
    <col min="5" max="5" width="72.44140625" style="1" customWidth="1"/>
    <col min="6" max="6" width="20.44140625" style="18" customWidth="1"/>
    <col min="7" max="16384" width="15.5546875" style="19"/>
  </cols>
  <sheetData>
    <row r="1" spans="1:6" ht="21.6" customHeight="1">
      <c r="E1" s="33" t="s">
        <v>46</v>
      </c>
      <c r="F1" s="33"/>
    </row>
    <row r="2" spans="1:6" ht="21.6" customHeight="1">
      <c r="E2" s="33" t="s">
        <v>47</v>
      </c>
      <c r="F2" s="33"/>
    </row>
    <row r="3" spans="1:6" ht="21.6" customHeight="1">
      <c r="E3" s="34" t="s">
        <v>81</v>
      </c>
      <c r="F3" s="34"/>
    </row>
    <row r="5" spans="1:6" ht="25.95" customHeight="1">
      <c r="A5" s="38" t="s">
        <v>44</v>
      </c>
      <c r="B5" s="38"/>
      <c r="C5" s="38"/>
      <c r="D5" s="38"/>
      <c r="E5" s="38"/>
      <c r="F5" s="38"/>
    </row>
    <row r="6" spans="1:6" ht="65.400000000000006" customHeight="1">
      <c r="A6" s="38" t="s">
        <v>45</v>
      </c>
      <c r="B6" s="38"/>
      <c r="C6" s="38"/>
      <c r="D6" s="38"/>
      <c r="E6" s="38"/>
      <c r="F6" s="38"/>
    </row>
    <row r="7" spans="1:6">
      <c r="B7" s="39" t="s">
        <v>41</v>
      </c>
      <c r="C7" s="39"/>
    </row>
    <row r="8" spans="1:6">
      <c r="B8" s="37" t="s">
        <v>5</v>
      </c>
      <c r="C8" s="37"/>
    </row>
    <row r="10" spans="1:6" ht="168" customHeight="1">
      <c r="A10" s="22" t="s">
        <v>0</v>
      </c>
      <c r="B10" s="22" t="s">
        <v>1</v>
      </c>
      <c r="C10" s="22" t="s">
        <v>2</v>
      </c>
      <c r="D10" s="22" t="s">
        <v>3</v>
      </c>
      <c r="E10" s="25" t="s">
        <v>6</v>
      </c>
      <c r="F10" s="23" t="s">
        <v>4</v>
      </c>
    </row>
    <row r="11" spans="1:6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</row>
    <row r="12" spans="1:6">
      <c r="A12" s="11" t="s">
        <v>12</v>
      </c>
      <c r="B12" s="11"/>
      <c r="C12" s="11"/>
      <c r="D12" s="12" t="s">
        <v>13</v>
      </c>
      <c r="E12" s="17"/>
      <c r="F12" s="29">
        <f>F13</f>
        <v>692768</v>
      </c>
    </row>
    <row r="13" spans="1:6">
      <c r="A13" s="13" t="s">
        <v>14</v>
      </c>
      <c r="B13" s="14"/>
      <c r="C13" s="11"/>
      <c r="D13" s="15" t="s">
        <v>13</v>
      </c>
      <c r="E13" s="16"/>
      <c r="F13" s="29">
        <f>F14+F22</f>
        <v>692768</v>
      </c>
    </row>
    <row r="14" spans="1:6">
      <c r="A14" s="5" t="s">
        <v>50</v>
      </c>
      <c r="B14" s="5" t="s">
        <v>51</v>
      </c>
      <c r="C14" s="2"/>
      <c r="D14" s="6" t="s">
        <v>52</v>
      </c>
      <c r="E14" s="3"/>
      <c r="F14" s="30">
        <f>F15+F17+F20</f>
        <v>123018</v>
      </c>
    </row>
    <row r="15" spans="1:6">
      <c r="A15" s="2" t="s">
        <v>53</v>
      </c>
      <c r="B15" s="2" t="s">
        <v>54</v>
      </c>
      <c r="C15" s="2" t="s">
        <v>55</v>
      </c>
      <c r="D15" s="10" t="s">
        <v>56</v>
      </c>
      <c r="E15" s="8"/>
      <c r="F15" s="30">
        <f>F16</f>
        <v>15000</v>
      </c>
    </row>
    <row r="16" spans="1:6">
      <c r="A16" s="2"/>
      <c r="B16" s="2"/>
      <c r="C16" s="2"/>
      <c r="D16" s="6"/>
      <c r="E16" s="8" t="s">
        <v>57</v>
      </c>
      <c r="F16" s="31">
        <v>15000</v>
      </c>
    </row>
    <row r="17" spans="1:6" ht="82.5" customHeight="1">
      <c r="A17" s="2" t="s">
        <v>58</v>
      </c>
      <c r="B17" s="2" t="s">
        <v>59</v>
      </c>
      <c r="C17" s="2" t="s">
        <v>60</v>
      </c>
      <c r="D17" s="6" t="s">
        <v>61</v>
      </c>
      <c r="E17" s="8"/>
      <c r="F17" s="30">
        <f>F18+F19</f>
        <v>73018</v>
      </c>
    </row>
    <row r="18" spans="1:6">
      <c r="A18" s="2"/>
      <c r="B18" s="2"/>
      <c r="C18" s="2"/>
      <c r="D18" s="6"/>
      <c r="E18" s="8" t="s">
        <v>62</v>
      </c>
      <c r="F18" s="31">
        <v>60000</v>
      </c>
    </row>
    <row r="19" spans="1:6" ht="58.5" customHeight="1">
      <c r="A19" s="2"/>
      <c r="B19" s="2"/>
      <c r="C19" s="2"/>
      <c r="D19" s="6"/>
      <c r="E19" s="8" t="s">
        <v>67</v>
      </c>
      <c r="F19" s="31">
        <v>13018</v>
      </c>
    </row>
    <row r="20" spans="1:6" ht="58.5" customHeight="1">
      <c r="A20" s="2" t="s">
        <v>63</v>
      </c>
      <c r="B20" s="2">
        <v>1090</v>
      </c>
      <c r="C20" s="2" t="s">
        <v>64</v>
      </c>
      <c r="D20" s="6" t="s">
        <v>65</v>
      </c>
      <c r="E20" s="8"/>
      <c r="F20" s="30">
        <f>F21</f>
        <v>35000</v>
      </c>
    </row>
    <row r="21" spans="1:6" ht="39.75" customHeight="1">
      <c r="A21" s="2"/>
      <c r="B21" s="2"/>
      <c r="C21" s="2"/>
      <c r="D21" s="6"/>
      <c r="E21" s="8" t="s">
        <v>69</v>
      </c>
      <c r="F21" s="31">
        <v>35000</v>
      </c>
    </row>
    <row r="22" spans="1:6">
      <c r="A22" s="2" t="s">
        <v>15</v>
      </c>
      <c r="B22" s="5" t="s">
        <v>8</v>
      </c>
      <c r="C22" s="7"/>
      <c r="D22" s="6" t="s">
        <v>9</v>
      </c>
      <c r="E22" s="26"/>
      <c r="F22" s="30">
        <f>F23</f>
        <v>569750</v>
      </c>
    </row>
    <row r="23" spans="1:6">
      <c r="A23" s="2" t="s">
        <v>16</v>
      </c>
      <c r="B23" s="5" t="s">
        <v>10</v>
      </c>
      <c r="C23" s="7"/>
      <c r="D23" s="6" t="s">
        <v>11</v>
      </c>
      <c r="E23" s="8"/>
      <c r="F23" s="30">
        <f>F24</f>
        <v>569750</v>
      </c>
    </row>
    <row r="24" spans="1:6">
      <c r="A24" s="2" t="s">
        <v>17</v>
      </c>
      <c r="B24" s="5" t="s">
        <v>18</v>
      </c>
      <c r="C24" s="5" t="s">
        <v>19</v>
      </c>
      <c r="D24" s="9" t="s">
        <v>20</v>
      </c>
      <c r="E24" s="8"/>
      <c r="F24" s="30">
        <f>F25+F26+F27+F28</f>
        <v>569750</v>
      </c>
    </row>
    <row r="25" spans="1:6" ht="54">
      <c r="A25" s="20"/>
      <c r="B25" s="20"/>
      <c r="C25" s="20"/>
      <c r="D25" s="21"/>
      <c r="E25" s="28" t="s">
        <v>49</v>
      </c>
      <c r="F25" s="32">
        <v>8300</v>
      </c>
    </row>
    <row r="26" spans="1:6" ht="60.75" customHeight="1">
      <c r="A26" s="20"/>
      <c r="B26" s="20"/>
      <c r="C26" s="20"/>
      <c r="D26" s="21"/>
      <c r="E26" s="28" t="s">
        <v>42</v>
      </c>
      <c r="F26" s="32">
        <v>3850</v>
      </c>
    </row>
    <row r="27" spans="1:6" ht="72" customHeight="1">
      <c r="A27" s="20"/>
      <c r="B27" s="20"/>
      <c r="C27" s="20"/>
      <c r="D27" s="21"/>
      <c r="E27" s="28" t="s">
        <v>43</v>
      </c>
      <c r="F27" s="32">
        <v>3850</v>
      </c>
    </row>
    <row r="28" spans="1:6" ht="69" customHeight="1">
      <c r="A28" s="20"/>
      <c r="B28" s="20"/>
      <c r="C28" s="20"/>
      <c r="D28" s="21"/>
      <c r="E28" s="28" t="s">
        <v>48</v>
      </c>
      <c r="F28" s="32">
        <v>553750</v>
      </c>
    </row>
    <row r="29" spans="1:6">
      <c r="A29" s="11" t="s">
        <v>21</v>
      </c>
      <c r="B29" s="11"/>
      <c r="C29" s="11"/>
      <c r="D29" s="12" t="s">
        <v>22</v>
      </c>
      <c r="E29" s="17"/>
      <c r="F29" s="29">
        <f>F30</f>
        <v>44400</v>
      </c>
    </row>
    <row r="30" spans="1:6">
      <c r="A30" s="13" t="s">
        <v>23</v>
      </c>
      <c r="B30" s="14"/>
      <c r="C30" s="11"/>
      <c r="D30" s="15" t="s">
        <v>22</v>
      </c>
      <c r="E30" s="16"/>
      <c r="F30" s="29">
        <f>F31</f>
        <v>44400</v>
      </c>
    </row>
    <row r="31" spans="1:6">
      <c r="A31" s="5" t="s">
        <v>24</v>
      </c>
      <c r="B31" s="5" t="s">
        <v>25</v>
      </c>
      <c r="C31" s="2"/>
      <c r="D31" s="6" t="s">
        <v>26</v>
      </c>
      <c r="E31" s="3"/>
      <c r="F31" s="30">
        <f>F32</f>
        <v>44400</v>
      </c>
    </row>
    <row r="32" spans="1:6" ht="52.2">
      <c r="A32" s="2" t="s">
        <v>27</v>
      </c>
      <c r="B32" s="2" t="s">
        <v>28</v>
      </c>
      <c r="C32" s="2" t="s">
        <v>29</v>
      </c>
      <c r="D32" s="6" t="s">
        <v>30</v>
      </c>
      <c r="E32" s="8"/>
      <c r="F32" s="30">
        <f>F33+F34</f>
        <v>44400</v>
      </c>
    </row>
    <row r="33" spans="1:8">
      <c r="A33" s="2"/>
      <c r="B33" s="2"/>
      <c r="C33" s="2"/>
      <c r="D33" s="6"/>
      <c r="E33" s="8" t="s">
        <v>39</v>
      </c>
      <c r="F33" s="31">
        <v>30400</v>
      </c>
    </row>
    <row r="34" spans="1:8">
      <c r="A34" s="2"/>
      <c r="B34" s="2"/>
      <c r="C34" s="2"/>
      <c r="D34" s="6"/>
      <c r="E34" s="8" t="s">
        <v>66</v>
      </c>
      <c r="F34" s="31">
        <v>14000</v>
      </c>
    </row>
    <row r="35" spans="1:8" ht="34.799999999999997">
      <c r="A35" s="11" t="s">
        <v>31</v>
      </c>
      <c r="B35" s="11"/>
      <c r="C35" s="11"/>
      <c r="D35" s="12" t="s">
        <v>32</v>
      </c>
      <c r="E35" s="17"/>
      <c r="F35" s="29">
        <f>F36</f>
        <v>-28000</v>
      </c>
    </row>
    <row r="36" spans="1:8" ht="34.799999999999997">
      <c r="A36" s="13" t="s">
        <v>33</v>
      </c>
      <c r="B36" s="14"/>
      <c r="C36" s="11"/>
      <c r="D36" s="15" t="s">
        <v>32</v>
      </c>
      <c r="E36" s="16"/>
      <c r="F36" s="29">
        <f>F40+F37</f>
        <v>-28000</v>
      </c>
    </row>
    <row r="37" spans="1:8">
      <c r="A37" s="5" t="s">
        <v>70</v>
      </c>
      <c r="B37" s="5" t="s">
        <v>71</v>
      </c>
      <c r="C37" s="2"/>
      <c r="D37" s="6" t="s">
        <v>72</v>
      </c>
      <c r="E37" s="16"/>
      <c r="F37" s="29">
        <f>F38</f>
        <v>0</v>
      </c>
    </row>
    <row r="38" spans="1:8" ht="34.799999999999997">
      <c r="A38" s="2" t="s">
        <v>73</v>
      </c>
      <c r="B38" s="2" t="s">
        <v>74</v>
      </c>
      <c r="C38" s="2" t="s">
        <v>75</v>
      </c>
      <c r="D38" s="6" t="s">
        <v>76</v>
      </c>
      <c r="E38" s="16"/>
      <c r="F38" s="29">
        <f>F39</f>
        <v>0</v>
      </c>
    </row>
    <row r="39" spans="1:8" ht="54">
      <c r="A39" s="13"/>
      <c r="B39" s="14"/>
      <c r="C39" s="11"/>
      <c r="D39" s="15"/>
      <c r="E39" s="8" t="s">
        <v>77</v>
      </c>
      <c r="F39" s="29">
        <v>0</v>
      </c>
    </row>
    <row r="40" spans="1:8">
      <c r="A40" s="5" t="s">
        <v>34</v>
      </c>
      <c r="B40" s="5" t="s">
        <v>8</v>
      </c>
      <c r="C40" s="2"/>
      <c r="D40" s="6" t="s">
        <v>9</v>
      </c>
      <c r="E40" s="3"/>
      <c r="F40" s="30">
        <f>F41</f>
        <v>-28000</v>
      </c>
    </row>
    <row r="41" spans="1:8">
      <c r="A41" s="2" t="s">
        <v>35</v>
      </c>
      <c r="B41" s="5" t="s">
        <v>10</v>
      </c>
      <c r="C41" s="7"/>
      <c r="D41" s="6" t="s">
        <v>11</v>
      </c>
      <c r="E41" s="8"/>
      <c r="F41" s="30">
        <f>F42</f>
        <v>-28000</v>
      </c>
    </row>
    <row r="42" spans="1:8" ht="34.799999999999997">
      <c r="A42" s="2" t="s">
        <v>36</v>
      </c>
      <c r="B42" s="2" t="s">
        <v>37</v>
      </c>
      <c r="C42" s="2" t="s">
        <v>19</v>
      </c>
      <c r="D42" s="10" t="s">
        <v>38</v>
      </c>
      <c r="E42" s="8"/>
      <c r="F42" s="30">
        <f>SUM(F43:F44)</f>
        <v>-28000</v>
      </c>
    </row>
    <row r="43" spans="1:8" ht="52.5" customHeight="1">
      <c r="A43" s="2"/>
      <c r="B43" s="2"/>
      <c r="C43" s="2"/>
      <c r="D43" s="10"/>
      <c r="E43" s="8" t="s">
        <v>68</v>
      </c>
      <c r="F43" s="31">
        <v>-28000</v>
      </c>
    </row>
    <row r="44" spans="1:8" ht="90.75" customHeight="1">
      <c r="A44" s="2"/>
      <c r="B44" s="5"/>
      <c r="C44" s="2"/>
      <c r="D44" s="9"/>
      <c r="E44" s="8" t="s">
        <v>78</v>
      </c>
      <c r="F44" s="30">
        <v>0</v>
      </c>
    </row>
    <row r="45" spans="1:8">
      <c r="A45" s="4" t="s">
        <v>7</v>
      </c>
      <c r="B45" s="4" t="s">
        <v>7</v>
      </c>
      <c r="C45" s="4" t="s">
        <v>7</v>
      </c>
      <c r="D45" s="6" t="s">
        <v>40</v>
      </c>
      <c r="E45" s="4" t="s">
        <v>7</v>
      </c>
      <c r="F45" s="30">
        <f>F12+F29+F35</f>
        <v>709168</v>
      </c>
    </row>
    <row r="47" spans="1:8">
      <c r="F47" s="24"/>
    </row>
    <row r="48" spans="1:8">
      <c r="A48" s="36" t="s">
        <v>79</v>
      </c>
      <c r="B48" s="36"/>
      <c r="C48" s="36"/>
      <c r="D48" s="36"/>
      <c r="E48" s="35" t="s">
        <v>80</v>
      </c>
      <c r="F48" s="35"/>
      <c r="G48" s="27"/>
      <c r="H48" s="27"/>
    </row>
  </sheetData>
  <mergeCells count="9">
    <mergeCell ref="E1:F1"/>
    <mergeCell ref="E2:F2"/>
    <mergeCell ref="E3:F3"/>
    <mergeCell ref="E48:F48"/>
    <mergeCell ref="A48:D48"/>
    <mergeCell ref="B8:C8"/>
    <mergeCell ref="A5:F5"/>
    <mergeCell ref="A6:F6"/>
    <mergeCell ref="B7:C7"/>
  </mergeCells>
  <phoneticPr fontId="0" type="noConversion"/>
  <printOptions horizontalCentered="1"/>
  <pageMargins left="0.19685039370078741" right="0.19685039370078741" top="0.19685039370078741" bottom="0.19685039370078741" header="0.23622047244094491" footer="0.31496062992125984"/>
  <pageSetup paperSize="9" scale="43" fitToHeight="4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2020-11-18T09:49:40Z</dcterms:modified>
</cp:coreProperties>
</file>